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8EED4707-A52E-4602-B0DF-DE2964AD4C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4" r:id="rId1"/>
  </sheets>
  <definedNames>
    <definedName name="_xlnm._FilterDatabase" localSheetId="0" hidden="1">'THÁNG 8'!$B$5:$K$19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4" l="1"/>
  <c r="H18" i="14"/>
  <c r="H9" i="14"/>
  <c r="G19" i="14"/>
  <c r="F19" i="14"/>
  <c r="H16" i="14"/>
  <c r="H15" i="14"/>
  <c r="H14" i="14"/>
  <c r="H13" i="14"/>
  <c r="H12" i="14"/>
  <c r="H11" i="14"/>
  <c r="H10" i="14"/>
  <c r="H8" i="14"/>
  <c r="H7" i="14"/>
  <c r="H6" i="14"/>
  <c r="H19" i="14" l="1"/>
</calcChain>
</file>

<file path=xl/sharedStrings.xml><?xml version="1.0" encoding="utf-8"?>
<sst xmlns="http://schemas.openxmlformats.org/spreadsheetml/2006/main" count="51" uniqueCount="34">
  <si>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</si>
  <si>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</si>
  <si>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</si>
  <si>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</si>
  <si>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</si>
  <si>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</si>
  <si>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</si>
  <si>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</si>
  <si>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</si>
  <si>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Hàng trả</t>
  </si>
  <si>
    <t xml:space="preserve">  CO.OPMART</t>
  </si>
  <si>
    <t xml:space="preserve"> CHI TIẾT HÀNG TRẢ</t>
  </si>
  <si>
    <t>CTY TNHH TM DV SG - TÂY NINH</t>
  </si>
  <si>
    <t>CTY TNHH MTV TM DV SG BÌNH PHƯỚC</t>
  </si>
  <si>
    <t>CTY TNHH TM DV SG VŨNG TÀU</t>
  </si>
  <si>
    <t>THÁNG 8 NĂM 2022</t>
  </si>
  <si>
    <t>407</t>
  </si>
  <si>
    <t>406</t>
  </si>
  <si>
    <t>354</t>
  </si>
  <si>
    <t>CTY TNHH MTV  MARSIX</t>
  </si>
  <si>
    <t>503</t>
  </si>
  <si>
    <t>443</t>
  </si>
  <si>
    <t>445</t>
  </si>
  <si>
    <t xml:space="preserve">CTY TNHH SÀI GÒN PHÚ NHUẬN </t>
  </si>
  <si>
    <t>305</t>
  </si>
  <si>
    <t>236</t>
  </si>
  <si>
    <t>CTY TNHH TM DV SG - BẢO LỘC</t>
  </si>
  <si>
    <t>213</t>
  </si>
  <si>
    <t>CTY TNHH TM DV COOP TAM KỲ</t>
  </si>
  <si>
    <t>358</t>
  </si>
  <si>
    <t>CTY TNHH TM DV BÌNH ĐÔNG</t>
  </si>
  <si>
    <t>295</t>
  </si>
  <si>
    <t>413</t>
  </si>
  <si>
    <t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</si>
</sst>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2BB-1E81-4DC1-AE27-C6576F0AAE69}">
  <sheetPr>
    <outlinePr summaryBelow="0"/>
  </sheetPr>
  <dimension ref="A1:I22"/>
  <sheetViews>
    <sheetView tabSelected="1" topLeftCell="A7" zoomScaleNormal="100" workbookViewId="0">
      <selection activeCell="E13" sqref="E13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19" t="s">
        <v>11</v>
      </c>
      <c r="C1" s="19"/>
      <c r="D1" s="19"/>
      <c r="E1" s="19"/>
      <c r="F1" s="19"/>
      <c r="G1" s="19"/>
      <c r="H1" s="19"/>
    </row>
    <row r="2" spans="1:8" x14ac:dyDescent="0.25">
      <c r="B2" s="20" t="s">
        <v>10</v>
      </c>
      <c r="C2" s="20"/>
      <c r="D2" s="20"/>
      <c r="E2" s="20"/>
      <c r="F2" s="20"/>
      <c r="G2" s="20"/>
      <c r="H2" s="20"/>
    </row>
    <row r="3" spans="1:8" x14ac:dyDescent="0.25">
      <c r="B3" s="12"/>
      <c r="C3" s="12"/>
      <c r="D3" s="21" t="s">
        <v>15</v>
      </c>
      <c r="E3" s="21"/>
      <c r="F3" s="21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8</v>
      </c>
      <c r="F5" s="14" t="s">
        <v>3</v>
      </c>
      <c r="G5" s="15" t="s">
        <v>4</v>
      </c>
      <c r="H5" s="16" t="s">
        <v>5</v>
      </c>
    </row>
    <row r="6" spans="1:8" s="4" customFormat="1" ht="28.5" customHeight="1" x14ac:dyDescent="0.25">
      <c r="A6" s="7">
        <v>1</v>
      </c>
      <c r="B6" s="6">
        <v>44798</v>
      </c>
      <c r="C6" s="9" t="s">
        <v>16</v>
      </c>
      <c r="D6" s="5" t="s">
        <v>13</v>
      </c>
      <c r="E6" s="5" t="s">
        <v>9</v>
      </c>
      <c r="F6" s="10">
        <v>184489</v>
      </c>
      <c r="G6" s="11">
        <v>14759</v>
      </c>
      <c r="H6" s="11">
        <f t="shared" ref="H6:H18" si="0">F6+G6</f>
        <v>199248</v>
      </c>
    </row>
    <row r="7" spans="1:8" s="4" customFormat="1" ht="28.5" customHeight="1" x14ac:dyDescent="0.25">
      <c r="A7" s="7">
        <v>2</v>
      </c>
      <c r="B7" s="6">
        <v>44798</v>
      </c>
      <c r="C7" s="9" t="s">
        <v>17</v>
      </c>
      <c r="D7" s="5" t="s">
        <v>13</v>
      </c>
      <c r="E7" s="5" t="s">
        <v>9</v>
      </c>
      <c r="F7" s="10">
        <v>200728</v>
      </c>
      <c r="G7" s="11">
        <v>16058</v>
      </c>
      <c r="H7" s="11">
        <f t="shared" si="0"/>
        <v>216786</v>
      </c>
    </row>
    <row r="8" spans="1:8" s="4" customFormat="1" ht="28.5" customHeight="1" x14ac:dyDescent="0.25">
      <c r="A8" s="7"/>
      <c r="B8" s="6">
        <v>44797</v>
      </c>
      <c r="C8" s="9" t="s">
        <v>18</v>
      </c>
      <c r="D8" s="5" t="s">
        <v>19</v>
      </c>
      <c r="E8" s="5" t="s">
        <v>9</v>
      </c>
      <c r="F8" s="10">
        <v>601132</v>
      </c>
      <c r="G8" s="11">
        <v>48090</v>
      </c>
      <c r="H8" s="11">
        <f t="shared" si="0"/>
        <v>649222</v>
      </c>
    </row>
    <row r="9" spans="1:8" s="4" customFormat="1" ht="28.5" customHeight="1" x14ac:dyDescent="0.25">
      <c r="A9" s="7"/>
      <c r="B9" s="6">
        <v>44788</v>
      </c>
      <c r="C9" s="9" t="s">
        <v>31</v>
      </c>
      <c r="D9" s="5" t="s">
        <v>19</v>
      </c>
      <c r="E9" s="5" t="s">
        <v>9</v>
      </c>
      <c r="F9" s="10">
        <v>453750</v>
      </c>
      <c r="G9" s="11">
        <v>36300</v>
      </c>
      <c r="H9" s="11">
        <f t="shared" si="0"/>
        <v>490050</v>
      </c>
    </row>
    <row r="10" spans="1:8" s="4" customFormat="1" ht="28.5" customHeight="1" x14ac:dyDescent="0.25">
      <c r="A10" s="7"/>
      <c r="B10" s="6">
        <v>44791</v>
      </c>
      <c r="C10" s="9" t="s">
        <v>20</v>
      </c>
      <c r="D10" s="5" t="s">
        <v>12</v>
      </c>
      <c r="E10" s="5" t="s">
        <v>9</v>
      </c>
      <c r="F10" s="10">
        <v>184489</v>
      </c>
      <c r="G10" s="11">
        <v>14759</v>
      </c>
      <c r="H10" s="11">
        <f t="shared" si="0"/>
        <v>199248</v>
      </c>
    </row>
    <row r="11" spans="1:8" s="4" customFormat="1" ht="28.5" customHeight="1" x14ac:dyDescent="0.25">
      <c r="A11" s="7"/>
      <c r="B11" s="6">
        <v>44790</v>
      </c>
      <c r="C11" s="9" t="s">
        <v>21</v>
      </c>
      <c r="D11" s="5" t="s">
        <v>23</v>
      </c>
      <c r="E11" s="5" t="s">
        <v>9</v>
      </c>
      <c r="F11" s="10">
        <v>219430</v>
      </c>
      <c r="G11" s="11">
        <v>17554</v>
      </c>
      <c r="H11" s="11">
        <f t="shared" si="0"/>
        <v>236984</v>
      </c>
    </row>
    <row r="12" spans="1:8" s="4" customFormat="1" ht="28.5" customHeight="1" x14ac:dyDescent="0.25">
      <c r="A12" s="7"/>
      <c r="B12" s="6">
        <v>44790</v>
      </c>
      <c r="C12" s="9" t="s">
        <v>22</v>
      </c>
      <c r="D12" s="5" t="s">
        <v>23</v>
      </c>
      <c r="E12" s="5" t="s">
        <v>9</v>
      </c>
      <c r="F12" s="10">
        <v>61250</v>
      </c>
      <c r="G12" s="11">
        <v>6125</v>
      </c>
      <c r="H12" s="11">
        <f t="shared" si="0"/>
        <v>67375</v>
      </c>
    </row>
    <row r="13" spans="1:8" s="4" customFormat="1" ht="28.5" customHeight="1" x14ac:dyDescent="0.25">
      <c r="A13" s="7"/>
      <c r="B13" s="6">
        <v>44776</v>
      </c>
      <c r="C13" s="9" t="s">
        <v>24</v>
      </c>
      <c r="D13" s="5" t="s">
        <v>13</v>
      </c>
      <c r="E13" s="5" t="s">
        <v>9</v>
      </c>
      <c r="F13" s="10">
        <v>452240</v>
      </c>
      <c r="G13" s="11">
        <v>36179</v>
      </c>
      <c r="H13" s="11">
        <f t="shared" si="0"/>
        <v>488419</v>
      </c>
    </row>
    <row r="14" spans="1:8" s="4" customFormat="1" ht="28.5" customHeight="1" x14ac:dyDescent="0.25">
      <c r="A14" s="7"/>
      <c r="B14" s="6">
        <v>44781</v>
      </c>
      <c r="C14" s="9" t="s">
        <v>25</v>
      </c>
      <c r="D14" s="5" t="s">
        <v>26</v>
      </c>
      <c r="E14" s="5" t="s">
        <v>9</v>
      </c>
      <c r="F14" s="10">
        <v>975903</v>
      </c>
      <c r="G14" s="11">
        <v>78072</v>
      </c>
      <c r="H14" s="11">
        <f t="shared" si="0"/>
        <v>1053975</v>
      </c>
    </row>
    <row r="15" spans="1:8" s="4" customFormat="1" ht="28.5" customHeight="1" x14ac:dyDescent="0.25">
      <c r="A15" s="7"/>
      <c r="B15" s="6">
        <v>44778</v>
      </c>
      <c r="C15" s="9" t="s">
        <v>27</v>
      </c>
      <c r="D15" s="5" t="s">
        <v>28</v>
      </c>
      <c r="E15" s="5" t="s">
        <v>9</v>
      </c>
      <c r="F15" s="10">
        <v>47520</v>
      </c>
      <c r="G15" s="11">
        <v>3801</v>
      </c>
      <c r="H15" s="11">
        <f t="shared" si="0"/>
        <v>51321</v>
      </c>
    </row>
    <row r="16" spans="1:8" s="4" customFormat="1" ht="28.5" customHeight="1" x14ac:dyDescent="0.25">
      <c r="A16" s="7"/>
      <c r="B16" s="6">
        <v>44778</v>
      </c>
      <c r="C16" s="9" t="s">
        <v>29</v>
      </c>
      <c r="D16" s="5" t="s">
        <v>30</v>
      </c>
      <c r="E16" s="5" t="s">
        <v>9</v>
      </c>
      <c r="F16" s="10">
        <v>272250</v>
      </c>
      <c r="G16" s="11">
        <v>21780</v>
      </c>
      <c r="H16" s="11">
        <f t="shared" si="0"/>
        <v>294030</v>
      </c>
    </row>
    <row r="17" spans="1:9" s="4" customFormat="1" ht="28.5" customHeight="1" x14ac:dyDescent="0.25">
      <c r="A17" s="7"/>
      <c r="B17" s="6">
        <v>44775</v>
      </c>
      <c r="C17" s="9" t="s">
        <v>32</v>
      </c>
      <c r="D17" s="5" t="s">
        <v>12</v>
      </c>
      <c r="E17" s="5" t="s">
        <v>9</v>
      </c>
      <c r="F17" s="10">
        <v>927808</v>
      </c>
      <c r="G17" s="11">
        <v>74224</v>
      </c>
      <c r="H17" s="11">
        <f t="shared" si="0"/>
        <v>1002032</v>
      </c>
    </row>
    <row r="18" spans="1:9" s="4" customFormat="1" ht="28.5" customHeight="1" x14ac:dyDescent="0.25">
      <c r="A18" s="7"/>
      <c r="B18" s="6">
        <v>44775</v>
      </c>
      <c r="C18" s="9" t="s">
        <v>33</v>
      </c>
      <c r="D18" s="5" t="s">
        <v>14</v>
      </c>
      <c r="E18" s="5" t="s">
        <v>9</v>
      </c>
      <c r="F18" s="10">
        <v>73431</v>
      </c>
      <c r="G18" s="11">
        <v>5874</v>
      </c>
      <c r="H18" s="11">
        <f t="shared" si="0"/>
        <v>79305</v>
      </c>
    </row>
    <row r="19" spans="1:9" s="4" customFormat="1" ht="30" customHeight="1" x14ac:dyDescent="0.25">
      <c r="A19" s="8"/>
      <c r="B19" s="6"/>
      <c r="C19" s="9"/>
      <c r="D19" s="17" t="s">
        <v>7</v>
      </c>
      <c r="E19" s="17"/>
      <c r="F19" s="18">
        <f>SUM(F6:F18)</f>
        <v>4654420</v>
      </c>
      <c r="G19" s="18">
        <f>SUM(G6:G18)</f>
        <v>373575</v>
      </c>
      <c r="H19" s="18">
        <f>SUM(H6:H18)</f>
        <v>5027995</v>
      </c>
    </row>
    <row r="20" spans="1:9" x14ac:dyDescent="0.25">
      <c r="I20" s="4"/>
    </row>
    <row r="21" spans="1:9" x14ac:dyDescent="0.25">
      <c r="I21" s="4"/>
    </row>
    <row r="22" spans="1:9" x14ac:dyDescent="0.25">
      <c r="I22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2022-09-15T04:21:45Z</dcterms:modified>
</cp:coreProperties>
</file>